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3230" activeTab="1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calcChain.xml><?xml version="1.0" encoding="utf-8"?>
<calcChain xmlns="http://schemas.openxmlformats.org/spreadsheetml/2006/main">
  <c r="F18" i="3" l="1"/>
  <c r="F17" i="3"/>
  <c r="F13" i="3"/>
  <c r="F12" i="3"/>
  <c r="F26" i="3"/>
  <c r="F25" i="3"/>
  <c r="F24" i="3"/>
  <c r="F48" i="3"/>
  <c r="F47" i="3"/>
</calcChain>
</file>

<file path=xl/sharedStrings.xml><?xml version="1.0" encoding="utf-8"?>
<sst xmlns="http://schemas.openxmlformats.org/spreadsheetml/2006/main" count="433" uniqueCount="213">
  <si>
    <t>ОТЧЕТ ОБ ИСПОЛНЕНИИ БЮДЖЕТА</t>
  </si>
  <si>
    <t>КОДЫ</t>
  </si>
  <si>
    <t>на 1 сентября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</si>
  <si>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</si>
  <si>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</si>
  <si>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</si>
  <si>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</si>
  <si>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</si>
  <si>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04118030</t>
  </si>
  <si>
    <t>финансового органа</t>
  </si>
  <si>
    <t>Любовшанская сельская администрация</t>
  </si>
  <si>
    <t>Глава по БК</t>
  </si>
  <si>
    <t>004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</si>
  <si>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</si>
  <si>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</si>
  <si>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</si>
  <si>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</si>
  <si>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</si>
  <si>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</si>
  <si>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</si>
  <si>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</si>
  <si>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</si>
  <si>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</si>
  <si>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</si>
  <si>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</si>
  <si>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</si>
  <si>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</si>
  <si>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</si>
  <si>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</si>
  <si>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</si>
  <si>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</si>
  <si>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</si>
  <si>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</si>
  <si>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</si>
  <si>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</si>
  <si>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</si>
  <si>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</si>
  <si>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</si>
  <si>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</si>
  <si>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</si>
  <si>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</si>
  <si>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</si>
  <si>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</si>
  <si>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</si>
  <si>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</si>
  <si>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</si>
  <si>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</si>
  <si>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</si>
  <si>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</si>
  <si>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</si>
  <si>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</si>
  <si>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</si>
  <si>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</si>
  <si>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</si>
  <si>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</si>
  <si>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</si>
  <si>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</si>
  <si>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</si>
  <si>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</si>
  <si>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</si>
  <si>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</si>
  <si>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</si>
  <si>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</si>
  <si>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</si>
  <si>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</si>
  <si>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</si>
  <si>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</si>
  <si>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</si>
  <si>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ПРОЧИЕ НЕНАЛОГОВЫЕ ДОХОДЫ</t>
  </si>
  <si>
    <t>000 1 17 00000 00 0000 000</t>
  </si>
  <si>
    <t xml:space="preserve">  Средства самообложения граждан</t>
  </si>
  <si>
    <t>000 1 17 14000 00 0000 180</t>
  </si>
  <si>
    <t xml:space="preserve">  Средства самообложения граждан, зачисляемые в бюджеты сельских поселений</t>
  </si>
  <si>
    <t>000 1 17 14030 10 0000 180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</si>
  <si>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</si>
  <si>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</si>
  <si>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</si>
  <si>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</si>
  <si>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</si>
  <si>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</si>
  <si>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</si>
  <si>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</si>
  <si>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</si>
  <si>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</si>
  <si>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</si>
  <si>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</si>
  <si>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</si>
  <si>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</si>
  <si>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</si>
  <si>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</si>
  <si>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</si>
  <si>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</si>
  <si>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</si>
  <si>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</si>
  <si>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</si>
  <si>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</si>
  <si>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</si>
  <si>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</si>
  <si>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</si>
  <si>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</si>
  <si>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</si>
  <si>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</si>
  <si>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</si>
  <si>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000 2 07 05000 10 0000 180</t>
  </si>
  <si>
    <t>000 2 07 05030 10 0000 180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</si>
  <si>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</si>
  <si>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</si>
  <si>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</si>
  <si>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</si>
  <si>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</si>
  <si>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</si>
  <si>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</si>
  <si>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</si>
  <si>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</si>
  <si>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</si>
  <si>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</si>
  <si>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</si>
  <si>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 для обеспечения государственных (муниципальных) нужд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</si>
  <si>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</si>
  <si>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</si>
  <si>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налога на имущество организаций и земельного налога</t>
  </si>
  <si>
    <t xml:space="preserve">  Уплата прочих налогов, сборов</t>
  </si>
  <si>
    <t xml:space="preserve">  Уплата иных платежей</t>
  </si>
  <si>
    <t xml:space="preserve">  Межбюджетные трансферты</t>
  </si>
  <si>
    <t xml:space="preserve">  Специальные расходы</t>
  </si>
  <si>
    <t xml:space="preserve">  Социальное обеспечение и иные выплаты населению</t>
  </si>
  <si>
    <t xml:space="preserve">  Публичные нормативные социальные  выплаты гражданам</t>
  </si>
  <si>
    <t xml:space="preserve">  Иные пенсии, социальные доплаты к пенсиям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</si>
  <si>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</si>
  <si>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</si>
  <si>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</si>
  <si>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</si>
  <si>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</si>
  <si>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</si>
  <si>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</si>
  <si>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</si>
  <si>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</si>
  <si>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</si>
  <si>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</si>
  <si>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</si>
  <si>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</si>
  <si>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</si>
  <si>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</si>
  <si>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</si>
  <si>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</si>
  <si>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</si>
  <si>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</si>
  <si>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</si>
  <si>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</si>
  <si>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</si>
  <si>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</si>
  <si>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</si>
  <si>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</si>
  <si>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</si>
  <si>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</si>
  <si>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</si>
  <si>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</si>
  <si>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</si>
  <si>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</si>
  <si>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</si>
  <si>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</si>
  <si>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</si>
  <si>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</si>
  <si>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Решетникова Светлана Александровна</t>
  </si>
  <si>
    <t xml:space="preserve"> (подпись)          </t>
  </si>
  <si>
    <t/>
  </si>
  <si>
    <t>Сороко Галина Ивановна</t>
  </si>
  <si>
    <t>000 0102 00 0 00 00000 100</t>
  </si>
  <si>
    <t>000 0102 00 0 00 00000 120</t>
  </si>
  <si>
    <t>000 0102 00 0 00 00000 121</t>
  </si>
  <si>
    <t>000 0102 00 0 00 00000 129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</si>
  <si>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</si>
  <si>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</si>
  <si>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</si>
  <si>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</si>
  <si>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</si>
  <si>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>000 0104 00 0 00 00000 200</t>
  </si>
  <si>
    <t>000 0104 00 0 00 00000 240</t>
  </si>
  <si>
    <t>000 0104 00 0 00 00000 244</t>
  </si>
  <si>
    <t>000 0104 00 0 00 00000 800</t>
  </si>
  <si>
    <t>000 0104 00 0 00 00000 850</t>
  </si>
  <si>
    <t>000 0104 00 0 00 00000 851</t>
  </si>
  <si>
    <t>000 0104 00 0 00 00000 852</t>
  </si>
  <si>
    <t>000 0104 00 0 00 00000 853</t>
  </si>
  <si>
    <t>000 0106 00 0 00 00000 000</t>
  </si>
  <si>
    <t>000 0106 00 0 00 00000 500</t>
  </si>
  <si>
    <t>000 0106 00 0 00 00000 540</t>
  </si>
  <si>
    <t>000 0107 00 0 00 00000 000</t>
  </si>
  <si>
    <t>000 0107 00 0 00 00000 800</t>
  </si>
  <si>
    <t>000 0107 00 0 00 00000 880</t>
  </si>
  <si>
    <t>000 0113 00 0 00 00000 000</t>
  </si>
  <si>
    <t>000 0113 00 0 00 00000 200</t>
  </si>
  <si>
    <t>000 0113 00 0 00 00000 240</t>
  </si>
  <si>
    <t>000 1001 00 0 00 00000 312</t>
  </si>
  <si>
    <t>000 1001 00 0 00 00000 310</t>
  </si>
  <si>
    <t>000 1001 00 0 00 00000 300</t>
  </si>
  <si>
    <t>000 1001 00 0 00 00000 000</t>
  </si>
  <si>
    <t>000 0503 00 0 00 00000 240</t>
  </si>
  <si>
    <t>000 0503 00 0 00 00000 200</t>
  </si>
  <si>
    <t>000 0503 00 0 00 00000 000</t>
  </si>
  <si>
    <t>000 0503 00 0 00 00000 244</t>
  </si>
  <si>
    <t>000 0113 00 0 00 00000 244</t>
  </si>
  <si>
    <t>000 0113 00 0 00 00000 800</t>
  </si>
  <si>
    <t>000 0113 00 0 00 00000 850</t>
  </si>
  <si>
    <t>000 0113 00 0 00 00000 851</t>
  </si>
  <si>
    <t>000 0203 00 0 00000080 000</t>
  </si>
  <si>
    <t>000 0203 00 00000000 100</t>
  </si>
  <si>
    <t>000 0203 00 0 00 00000 120</t>
  </si>
  <si>
    <t>000 0203 00 0 00 0000 121</t>
  </si>
  <si>
    <t>000 0203 00 0 00 00000 129</t>
  </si>
  <si>
    <t>000 0203 00 0 00 00000 200</t>
  </si>
  <si>
    <t>000 0203 00 0 00 00000 240</t>
  </si>
  <si>
    <t>000 0102 00 0 00 00000 000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</si>
</sst>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14" fontId="3" fillId="0" borderId="1" xfId="17" applyNumberFormat="1" applyProtection="1">
      <alignment horizontal="left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3" t="s">
        <v>0</v>
      </c>
      <c r="B2" s="114"/>
      <c r="C2" s="114"/>
      <c r="D2" s="114"/>
      <c r="E2" s="114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42979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  <c r="H6" s="5"/>
    </row>
    <row r="7" spans="1:8" ht="15.95" customHeight="1" x14ac:dyDescent="0.25">
      <c r="A7" s="17" t="s">
        <v>9</v>
      </c>
      <c r="B7" s="115" t="s">
        <v>10</v>
      </c>
      <c r="C7" s="116"/>
      <c r="D7" s="116"/>
      <c r="E7" s="19" t="s">
        <v>11</v>
      </c>
      <c r="F7" s="21" t="s">
        <v>12</v>
      </c>
      <c r="G7" s="14"/>
      <c r="H7" s="5"/>
    </row>
    <row r="8" spans="1:8" ht="15.95" customHeight="1" x14ac:dyDescent="0.25">
      <c r="A8" s="17" t="s">
        <v>13</v>
      </c>
      <c r="B8" s="117" t="s">
        <v>14</v>
      </c>
      <c r="C8" s="118"/>
      <c r="D8" s="118"/>
      <c r="E8" s="22" t="s">
        <v>15</v>
      </c>
      <c r="F8" s="21"/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19" t="s">
        <v>20</v>
      </c>
      <c r="B11" s="120"/>
      <c r="C11" s="120"/>
      <c r="D11" s="120"/>
      <c r="E11" s="120"/>
      <c r="F11" s="120"/>
      <c r="G11" s="27"/>
      <c r="H11" s="28"/>
    </row>
    <row r="12" spans="1:8" ht="12.95" customHeight="1" x14ac:dyDescent="0.25">
      <c r="A12" s="121" t="s">
        <v>21</v>
      </c>
      <c r="B12" s="121" t="s">
        <v>22</v>
      </c>
      <c r="C12" s="121" t="s">
        <v>23</v>
      </c>
      <c r="D12" s="123" t="s">
        <v>24</v>
      </c>
      <c r="E12" s="123" t="s">
        <v>25</v>
      </c>
      <c r="F12" s="121" t="s">
        <v>26</v>
      </c>
      <c r="G12" s="29"/>
      <c r="H12" s="2"/>
    </row>
    <row r="13" spans="1:8" ht="12" customHeight="1" x14ac:dyDescent="0.25">
      <c r="A13" s="122"/>
      <c r="B13" s="122"/>
      <c r="C13" s="122"/>
      <c r="D13" s="124"/>
      <c r="E13" s="124"/>
      <c r="F13" s="122"/>
      <c r="G13" s="30"/>
      <c r="H13" s="2"/>
    </row>
    <row r="14" spans="1:8" ht="14.25" customHeight="1" x14ac:dyDescent="0.25">
      <c r="A14" s="122"/>
      <c r="B14" s="122"/>
      <c r="C14" s="122"/>
      <c r="D14" s="124"/>
      <c r="E14" s="124"/>
      <c r="F14" s="122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1553086.76</v>
      </c>
      <c r="E16" s="37">
        <v>1332659.04</v>
      </c>
      <c r="F16" s="37">
        <v>220427.72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56300</v>
      </c>
      <c r="E18" s="45">
        <v>31416.53</v>
      </c>
      <c r="F18" s="45">
        <v>28412.16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25100</v>
      </c>
      <c r="E19" s="45">
        <v>22183.68</v>
      </c>
      <c r="F19" s="45">
        <v>5410.6</v>
      </c>
      <c r="G19" s="30"/>
      <c r="H19" s="2"/>
    </row>
    <row r="20" spans="1:8" ht="15" customHeight="1" x14ac:dyDescent="0.25">
      <c r="A20" s="42" t="s">
        <v>38</v>
      </c>
      <c r="B20" s="43" t="s">
        <v>31</v>
      </c>
      <c r="C20" s="44" t="s">
        <v>39</v>
      </c>
      <c r="D20" s="45">
        <v>25100</v>
      </c>
      <c r="E20" s="45">
        <v>22183.68</v>
      </c>
      <c r="F20" s="45">
        <v>5410.6</v>
      </c>
      <c r="G20" s="30"/>
      <c r="H20" s="2"/>
    </row>
    <row r="21" spans="1:8" ht="56.25" customHeight="1" x14ac:dyDescent="0.25">
      <c r="A21" s="42" t="s">
        <v>40</v>
      </c>
      <c r="B21" s="43" t="s">
        <v>31</v>
      </c>
      <c r="C21" s="44" t="s">
        <v>41</v>
      </c>
      <c r="D21" s="45">
        <v>20100</v>
      </c>
      <c r="E21" s="45">
        <v>14689.4</v>
      </c>
      <c r="F21" s="45">
        <v>5410.6</v>
      </c>
      <c r="G21" s="30"/>
      <c r="H21" s="2"/>
    </row>
    <row r="22" spans="1:8" ht="90" customHeight="1" x14ac:dyDescent="0.25">
      <c r="A22" s="42" t="s">
        <v>42</v>
      </c>
      <c r="B22" s="43" t="s">
        <v>31</v>
      </c>
      <c r="C22" s="44" t="s">
        <v>43</v>
      </c>
      <c r="D22" s="45" t="s">
        <v>44</v>
      </c>
      <c r="E22" s="45">
        <v>260</v>
      </c>
      <c r="F22" s="45" t="s">
        <v>44</v>
      </c>
      <c r="G22" s="30"/>
      <c r="H22" s="2"/>
    </row>
    <row r="23" spans="1:8" ht="33.75" customHeight="1" x14ac:dyDescent="0.25">
      <c r="A23" s="42" t="s">
        <v>45</v>
      </c>
      <c r="B23" s="43" t="s">
        <v>31</v>
      </c>
      <c r="C23" s="44" t="s">
        <v>46</v>
      </c>
      <c r="D23" s="45">
        <v>5000</v>
      </c>
      <c r="E23" s="45">
        <v>7234.28</v>
      </c>
      <c r="F23" s="45" t="s">
        <v>44</v>
      </c>
      <c r="G23" s="30"/>
      <c r="H23" s="2"/>
    </row>
    <row r="24" spans="1:8" ht="15" customHeight="1" x14ac:dyDescent="0.25">
      <c r="A24" s="42" t="s">
        <v>47</v>
      </c>
      <c r="B24" s="43" t="s">
        <v>31</v>
      </c>
      <c r="C24" s="44" t="s">
        <v>48</v>
      </c>
      <c r="D24" s="45">
        <v>3900</v>
      </c>
      <c r="E24" s="45" t="s">
        <v>44</v>
      </c>
      <c r="F24" s="45">
        <v>3900</v>
      </c>
      <c r="G24" s="30"/>
      <c r="H24" s="2"/>
    </row>
    <row r="25" spans="1:8" ht="15" customHeight="1" x14ac:dyDescent="0.25">
      <c r="A25" s="42" t="s">
        <v>49</v>
      </c>
      <c r="B25" s="43" t="s">
        <v>31</v>
      </c>
      <c r="C25" s="44" t="s">
        <v>50</v>
      </c>
      <c r="D25" s="45">
        <v>3900</v>
      </c>
      <c r="E25" s="45" t="s">
        <v>44</v>
      </c>
      <c r="F25" s="45">
        <v>3900</v>
      </c>
      <c r="G25" s="30"/>
      <c r="H25" s="2"/>
    </row>
    <row r="26" spans="1:8" ht="15" customHeight="1" x14ac:dyDescent="0.25">
      <c r="A26" s="42" t="s">
        <v>49</v>
      </c>
      <c r="B26" s="43" t="s">
        <v>31</v>
      </c>
      <c r="C26" s="44" t="s">
        <v>51</v>
      </c>
      <c r="D26" s="45">
        <v>3900</v>
      </c>
      <c r="E26" s="45" t="s">
        <v>44</v>
      </c>
      <c r="F26" s="45">
        <v>3900</v>
      </c>
      <c r="G26" s="30"/>
      <c r="H26" s="2"/>
    </row>
    <row r="27" spans="1:8" ht="15" customHeight="1" x14ac:dyDescent="0.25">
      <c r="A27" s="42" t="s">
        <v>52</v>
      </c>
      <c r="B27" s="43" t="s">
        <v>31</v>
      </c>
      <c r="C27" s="44" t="s">
        <v>53</v>
      </c>
      <c r="D27" s="45">
        <v>12300</v>
      </c>
      <c r="E27" s="45">
        <v>6482.85</v>
      </c>
      <c r="F27" s="45">
        <v>6851.56</v>
      </c>
      <c r="G27" s="30"/>
      <c r="H27" s="2"/>
    </row>
    <row r="28" spans="1:8" ht="15" customHeight="1" x14ac:dyDescent="0.25">
      <c r="A28" s="42" t="s">
        <v>54</v>
      </c>
      <c r="B28" s="43" t="s">
        <v>31</v>
      </c>
      <c r="C28" s="44" t="s">
        <v>55</v>
      </c>
      <c r="D28" s="45">
        <v>7000</v>
      </c>
      <c r="E28" s="45">
        <v>2248.44</v>
      </c>
      <c r="F28" s="45">
        <v>4751.5600000000004</v>
      </c>
      <c r="G28" s="30"/>
      <c r="H28" s="2"/>
    </row>
    <row r="29" spans="1:8" ht="33.75" customHeight="1" x14ac:dyDescent="0.25">
      <c r="A29" s="42" t="s">
        <v>56</v>
      </c>
      <c r="B29" s="43" t="s">
        <v>31</v>
      </c>
      <c r="C29" s="44" t="s">
        <v>57</v>
      </c>
      <c r="D29" s="45">
        <v>7000</v>
      </c>
      <c r="E29" s="45">
        <v>2248.44</v>
      </c>
      <c r="F29" s="45">
        <v>4751.5600000000004</v>
      </c>
      <c r="G29" s="30"/>
      <c r="H29" s="2"/>
    </row>
    <row r="30" spans="1:8" ht="15" customHeight="1" x14ac:dyDescent="0.25">
      <c r="A30" s="42" t="s">
        <v>58</v>
      </c>
      <c r="B30" s="43" t="s">
        <v>31</v>
      </c>
      <c r="C30" s="44" t="s">
        <v>59</v>
      </c>
      <c r="D30" s="45">
        <v>5300</v>
      </c>
      <c r="E30" s="45">
        <v>4234.41</v>
      </c>
      <c r="F30" s="45">
        <v>2100</v>
      </c>
      <c r="G30" s="30"/>
      <c r="H30" s="2"/>
    </row>
    <row r="31" spans="1:8" ht="15" customHeight="1" x14ac:dyDescent="0.25">
      <c r="A31" s="42" t="s">
        <v>60</v>
      </c>
      <c r="B31" s="43" t="s">
        <v>31</v>
      </c>
      <c r="C31" s="44" t="s">
        <v>61</v>
      </c>
      <c r="D31" s="45">
        <v>3200</v>
      </c>
      <c r="E31" s="45">
        <v>4234.41</v>
      </c>
      <c r="F31" s="45" t="s">
        <v>44</v>
      </c>
      <c r="G31" s="30"/>
      <c r="H31" s="2"/>
    </row>
    <row r="32" spans="1:8" ht="22.5" customHeight="1" x14ac:dyDescent="0.25">
      <c r="A32" s="42" t="s">
        <v>62</v>
      </c>
      <c r="B32" s="43" t="s">
        <v>31</v>
      </c>
      <c r="C32" s="44" t="s">
        <v>63</v>
      </c>
      <c r="D32" s="45">
        <v>3200</v>
      </c>
      <c r="E32" s="45">
        <v>4234.41</v>
      </c>
      <c r="F32" s="45" t="s">
        <v>44</v>
      </c>
      <c r="G32" s="30"/>
      <c r="H32" s="2"/>
    </row>
    <row r="33" spans="1:8" ht="15" customHeight="1" x14ac:dyDescent="0.25">
      <c r="A33" s="42" t="s">
        <v>64</v>
      </c>
      <c r="B33" s="43" t="s">
        <v>31</v>
      </c>
      <c r="C33" s="44" t="s">
        <v>65</v>
      </c>
      <c r="D33" s="45">
        <v>2100</v>
      </c>
      <c r="E33" s="45" t="s">
        <v>44</v>
      </c>
      <c r="F33" s="45">
        <v>2100</v>
      </c>
      <c r="G33" s="30"/>
      <c r="H33" s="2"/>
    </row>
    <row r="34" spans="1:8" ht="33.75" customHeight="1" x14ac:dyDescent="0.25">
      <c r="A34" s="42" t="s">
        <v>66</v>
      </c>
      <c r="B34" s="43" t="s">
        <v>31</v>
      </c>
      <c r="C34" s="44" t="s">
        <v>67</v>
      </c>
      <c r="D34" s="45">
        <v>2100</v>
      </c>
      <c r="E34" s="45" t="s">
        <v>44</v>
      </c>
      <c r="F34" s="45">
        <v>2100</v>
      </c>
      <c r="G34" s="30"/>
      <c r="H34" s="2"/>
    </row>
    <row r="35" spans="1:8" ht="15" customHeight="1" x14ac:dyDescent="0.25">
      <c r="A35" s="42" t="s">
        <v>68</v>
      </c>
      <c r="B35" s="43" t="s">
        <v>31</v>
      </c>
      <c r="C35" s="44" t="s">
        <v>69</v>
      </c>
      <c r="D35" s="45">
        <v>15000</v>
      </c>
      <c r="E35" s="45">
        <v>2750</v>
      </c>
      <c r="F35" s="45">
        <v>12250</v>
      </c>
      <c r="G35" s="30"/>
      <c r="H35" s="2"/>
    </row>
    <row r="36" spans="1:8" ht="15" customHeight="1" x14ac:dyDescent="0.25">
      <c r="A36" s="42" t="s">
        <v>70</v>
      </c>
      <c r="B36" s="43" t="s">
        <v>31</v>
      </c>
      <c r="C36" s="44" t="s">
        <v>71</v>
      </c>
      <c r="D36" s="45">
        <v>15000</v>
      </c>
      <c r="E36" s="45">
        <v>2750</v>
      </c>
      <c r="F36" s="45">
        <v>12250</v>
      </c>
      <c r="G36" s="30"/>
      <c r="H36" s="2"/>
    </row>
    <row r="37" spans="1:8" ht="22.5" customHeight="1" x14ac:dyDescent="0.25">
      <c r="A37" s="42" t="s">
        <v>72</v>
      </c>
      <c r="B37" s="43" t="s">
        <v>31</v>
      </c>
      <c r="C37" s="44" t="s">
        <v>73</v>
      </c>
      <c r="D37" s="45">
        <v>15000</v>
      </c>
      <c r="E37" s="45">
        <v>2750</v>
      </c>
      <c r="F37" s="45">
        <v>12250</v>
      </c>
      <c r="G37" s="30"/>
      <c r="H37" s="2"/>
    </row>
    <row r="38" spans="1:8" ht="15" customHeight="1" x14ac:dyDescent="0.25">
      <c r="A38" s="42" t="s">
        <v>74</v>
      </c>
      <c r="B38" s="43" t="s">
        <v>31</v>
      </c>
      <c r="C38" s="44" t="s">
        <v>75</v>
      </c>
      <c r="D38" s="45">
        <v>1496786.76</v>
      </c>
      <c r="E38" s="45">
        <v>1301242.51</v>
      </c>
      <c r="F38" s="45">
        <v>195644.25</v>
      </c>
      <c r="G38" s="30"/>
      <c r="H38" s="2"/>
    </row>
    <row r="39" spans="1:8" ht="22.5" customHeight="1" x14ac:dyDescent="0.25">
      <c r="A39" s="42" t="s">
        <v>76</v>
      </c>
      <c r="B39" s="43" t="s">
        <v>31</v>
      </c>
      <c r="C39" s="44" t="s">
        <v>77</v>
      </c>
      <c r="D39" s="45">
        <v>1431586.76</v>
      </c>
      <c r="E39" s="45">
        <v>1235942.51</v>
      </c>
      <c r="F39" s="45">
        <v>195644.25</v>
      </c>
      <c r="G39" s="30"/>
      <c r="H39" s="2"/>
    </row>
    <row r="40" spans="1:8" ht="22.5" customHeight="1" x14ac:dyDescent="0.25">
      <c r="A40" s="42" t="s">
        <v>78</v>
      </c>
      <c r="B40" s="43" t="s">
        <v>31</v>
      </c>
      <c r="C40" s="44" t="s">
        <v>79</v>
      </c>
      <c r="D40" s="45">
        <v>969000</v>
      </c>
      <c r="E40" s="45">
        <v>788170</v>
      </c>
      <c r="F40" s="45">
        <v>180830</v>
      </c>
      <c r="G40" s="30"/>
      <c r="H40" s="2"/>
    </row>
    <row r="41" spans="1:8" ht="15" customHeight="1" x14ac:dyDescent="0.25">
      <c r="A41" s="42" t="s">
        <v>80</v>
      </c>
      <c r="B41" s="43" t="s">
        <v>31</v>
      </c>
      <c r="C41" s="44" t="s">
        <v>81</v>
      </c>
      <c r="D41" s="45">
        <v>116000</v>
      </c>
      <c r="E41" s="45">
        <v>77336</v>
      </c>
      <c r="F41" s="45">
        <v>38664</v>
      </c>
      <c r="G41" s="30"/>
      <c r="H41" s="2"/>
    </row>
    <row r="42" spans="1:8" ht="22.5" customHeight="1" x14ac:dyDescent="0.25">
      <c r="A42" s="42" t="s">
        <v>82</v>
      </c>
      <c r="B42" s="43" t="s">
        <v>31</v>
      </c>
      <c r="C42" s="44" t="s">
        <v>83</v>
      </c>
      <c r="D42" s="45">
        <v>116000</v>
      </c>
      <c r="E42" s="45">
        <v>77336</v>
      </c>
      <c r="F42" s="45">
        <v>38664</v>
      </c>
      <c r="G42" s="30"/>
      <c r="H42" s="2"/>
    </row>
    <row r="43" spans="1:8" ht="22.5" customHeight="1" x14ac:dyDescent="0.25">
      <c r="A43" s="42" t="s">
        <v>84</v>
      </c>
      <c r="B43" s="43" t="s">
        <v>31</v>
      </c>
      <c r="C43" s="44" t="s">
        <v>85</v>
      </c>
      <c r="D43" s="45">
        <v>853000</v>
      </c>
      <c r="E43" s="45">
        <v>710834</v>
      </c>
      <c r="F43" s="45">
        <v>142166</v>
      </c>
      <c r="G43" s="30"/>
      <c r="H43" s="2"/>
    </row>
    <row r="44" spans="1:8" ht="22.5" customHeight="1" x14ac:dyDescent="0.25">
      <c r="A44" s="42" t="s">
        <v>86</v>
      </c>
      <c r="B44" s="43" t="s">
        <v>31</v>
      </c>
      <c r="C44" s="44" t="s">
        <v>87</v>
      </c>
      <c r="D44" s="45">
        <v>853000</v>
      </c>
      <c r="E44" s="45">
        <v>710834</v>
      </c>
      <c r="F44" s="45">
        <v>142166</v>
      </c>
      <c r="G44" s="30"/>
      <c r="H44" s="2"/>
    </row>
    <row r="45" spans="1:8" ht="22.5" customHeight="1" x14ac:dyDescent="0.25">
      <c r="A45" s="42" t="s">
        <v>88</v>
      </c>
      <c r="B45" s="43" t="s">
        <v>31</v>
      </c>
      <c r="C45" s="44" t="s">
        <v>89</v>
      </c>
      <c r="D45" s="45">
        <v>59257</v>
      </c>
      <c r="E45" s="45">
        <v>44442.75</v>
      </c>
      <c r="F45" s="45">
        <v>14814.25</v>
      </c>
      <c r="G45" s="30"/>
      <c r="H45" s="2"/>
    </row>
    <row r="46" spans="1:8" ht="33.75" customHeight="1" x14ac:dyDescent="0.25">
      <c r="A46" s="42" t="s">
        <v>90</v>
      </c>
      <c r="B46" s="43" t="s">
        <v>31</v>
      </c>
      <c r="C46" s="44" t="s">
        <v>91</v>
      </c>
      <c r="D46" s="45">
        <v>59257</v>
      </c>
      <c r="E46" s="45">
        <v>44442.75</v>
      </c>
      <c r="F46" s="45">
        <v>14814.25</v>
      </c>
      <c r="G46" s="30"/>
      <c r="H46" s="2"/>
    </row>
    <row r="47" spans="1:8" ht="33.75" customHeight="1" x14ac:dyDescent="0.25">
      <c r="A47" s="42" t="s">
        <v>92</v>
      </c>
      <c r="B47" s="43" t="s">
        <v>31</v>
      </c>
      <c r="C47" s="44" t="s">
        <v>93</v>
      </c>
      <c r="D47" s="45">
        <v>59257</v>
      </c>
      <c r="E47" s="45">
        <v>44442.75</v>
      </c>
      <c r="F47" s="45">
        <v>14814.25</v>
      </c>
      <c r="G47" s="30"/>
      <c r="H47" s="2"/>
    </row>
    <row r="48" spans="1:8" ht="15" customHeight="1" x14ac:dyDescent="0.25">
      <c r="A48" s="42" t="s">
        <v>94</v>
      </c>
      <c r="B48" s="43" t="s">
        <v>31</v>
      </c>
      <c r="C48" s="44" t="s">
        <v>95</v>
      </c>
      <c r="D48" s="45">
        <v>403329.76</v>
      </c>
      <c r="E48" s="45">
        <v>403329.76</v>
      </c>
      <c r="F48" s="45" t="s">
        <v>44</v>
      </c>
      <c r="G48" s="30"/>
      <c r="H48" s="2"/>
    </row>
    <row r="49" spans="1:8" ht="45" customHeight="1" x14ac:dyDescent="0.25">
      <c r="A49" s="42" t="s">
        <v>96</v>
      </c>
      <c r="B49" s="43" t="s">
        <v>31</v>
      </c>
      <c r="C49" s="44" t="s">
        <v>97</v>
      </c>
      <c r="D49" s="45">
        <v>403329.76</v>
      </c>
      <c r="E49" s="45">
        <v>403329.76</v>
      </c>
      <c r="F49" s="45" t="s">
        <v>44</v>
      </c>
      <c r="G49" s="30"/>
      <c r="H49" s="2"/>
    </row>
    <row r="50" spans="1:8" ht="56.25" customHeight="1" x14ac:dyDescent="0.25">
      <c r="A50" s="42" t="s">
        <v>98</v>
      </c>
      <c r="B50" s="43" t="s">
        <v>31</v>
      </c>
      <c r="C50" s="44" t="s">
        <v>99</v>
      </c>
      <c r="D50" s="45">
        <v>403329.76</v>
      </c>
      <c r="E50" s="45">
        <v>403329.76</v>
      </c>
      <c r="F50" s="45" t="s">
        <v>44</v>
      </c>
      <c r="G50" s="30"/>
      <c r="H50" s="2"/>
    </row>
    <row r="51" spans="1:8" ht="15" customHeight="1" x14ac:dyDescent="0.25">
      <c r="A51" s="42" t="s">
        <v>100</v>
      </c>
      <c r="B51" s="43" t="s">
        <v>31</v>
      </c>
      <c r="C51" s="44" t="s">
        <v>101</v>
      </c>
      <c r="D51" s="45">
        <v>65200</v>
      </c>
      <c r="E51" s="45">
        <v>65300</v>
      </c>
      <c r="F51" s="45" t="s">
        <v>44</v>
      </c>
      <c r="G51" s="30"/>
      <c r="H51" s="2"/>
    </row>
    <row r="52" spans="1:8" ht="22.5" customHeight="1" x14ac:dyDescent="0.25">
      <c r="A52" s="42" t="s">
        <v>102</v>
      </c>
      <c r="B52" s="43" t="s">
        <v>31</v>
      </c>
      <c r="C52" s="44" t="s">
        <v>103</v>
      </c>
      <c r="D52" s="45">
        <v>65200</v>
      </c>
      <c r="E52" s="45">
        <v>65300</v>
      </c>
      <c r="F52" s="45" t="s">
        <v>44</v>
      </c>
      <c r="G52" s="30"/>
      <c r="H52" s="2"/>
    </row>
    <row r="53" spans="1:8" ht="22.5" customHeight="1" x14ac:dyDescent="0.25">
      <c r="A53" s="42" t="s">
        <v>102</v>
      </c>
      <c r="B53" s="43" t="s">
        <v>31</v>
      </c>
      <c r="C53" s="44" t="s">
        <v>104</v>
      </c>
      <c r="D53" s="45">
        <v>65200</v>
      </c>
      <c r="E53" s="45">
        <v>65300</v>
      </c>
      <c r="F53" s="45" t="s">
        <v>44</v>
      </c>
      <c r="G53" s="30"/>
      <c r="H53" s="2"/>
    </row>
    <row r="54" spans="1:8" ht="15" customHeight="1" x14ac:dyDescent="0.25">
      <c r="A54" s="15"/>
      <c r="B54" s="15"/>
      <c r="C54" s="15"/>
      <c r="D54" s="15"/>
      <c r="E54" s="15"/>
      <c r="F54" s="15"/>
      <c r="G54" s="15"/>
      <c r="H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topLeftCell="A38" zoomScaleNormal="100" workbookViewId="0">
      <selection activeCell="C70" sqref="C70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3" t="s">
        <v>105</v>
      </c>
      <c r="B1" s="114"/>
      <c r="C1" s="114"/>
      <c r="D1" s="114"/>
      <c r="E1" s="114"/>
      <c r="F1" s="46" t="s">
        <v>106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1" t="s">
        <v>21</v>
      </c>
      <c r="B3" s="121" t="s">
        <v>22</v>
      </c>
      <c r="C3" s="121" t="s">
        <v>107</v>
      </c>
      <c r="D3" s="123" t="s">
        <v>24</v>
      </c>
      <c r="E3" s="123" t="s">
        <v>25</v>
      </c>
      <c r="F3" s="121" t="s">
        <v>26</v>
      </c>
      <c r="G3" s="47"/>
      <c r="H3" s="28"/>
    </row>
    <row r="4" spans="1:8" ht="12" customHeight="1" x14ac:dyDescent="0.25">
      <c r="A4" s="122"/>
      <c r="B4" s="122"/>
      <c r="C4" s="122"/>
      <c r="D4" s="124"/>
      <c r="E4" s="124"/>
      <c r="F4" s="122"/>
      <c r="G4" s="47"/>
      <c r="H4" s="28"/>
    </row>
    <row r="5" spans="1:8" ht="11.1" customHeight="1" x14ac:dyDescent="0.25">
      <c r="A5" s="122"/>
      <c r="B5" s="122"/>
      <c r="C5" s="122"/>
      <c r="D5" s="124"/>
      <c r="E5" s="124"/>
      <c r="F5" s="122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 x14ac:dyDescent="0.25">
      <c r="A7" s="34" t="s">
        <v>108</v>
      </c>
      <c r="B7" s="52">
        <v>200</v>
      </c>
      <c r="C7" s="36" t="s">
        <v>32</v>
      </c>
      <c r="D7" s="37">
        <v>1553514.42</v>
      </c>
      <c r="E7" s="37">
        <v>1316914.6399999999</v>
      </c>
      <c r="F7" s="53">
        <v>236599.78</v>
      </c>
      <c r="G7" s="54"/>
      <c r="H7" s="51"/>
    </row>
    <row r="8" spans="1:8" ht="12" customHeight="1" x14ac:dyDescent="0.25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5" customHeight="1" x14ac:dyDescent="0.25">
      <c r="A9" s="58" t="s">
        <v>109</v>
      </c>
      <c r="B9" s="59" t="s">
        <v>110</v>
      </c>
      <c r="C9" s="60" t="s">
        <v>212</v>
      </c>
      <c r="D9" s="61">
        <v>243762.39</v>
      </c>
      <c r="E9" s="61">
        <v>203476.32</v>
      </c>
      <c r="F9" s="62">
        <v>40286.07</v>
      </c>
      <c r="G9" s="63"/>
      <c r="H9" s="64"/>
    </row>
    <row r="10" spans="1:8" ht="45" customHeight="1" x14ac:dyDescent="0.25">
      <c r="A10" s="58" t="s">
        <v>111</v>
      </c>
      <c r="B10" s="59" t="s">
        <v>110</v>
      </c>
      <c r="C10" s="60" t="s">
        <v>167</v>
      </c>
      <c r="D10" s="61">
        <v>243762.39</v>
      </c>
      <c r="E10" s="61">
        <v>203476.32</v>
      </c>
      <c r="F10" s="62">
        <v>40286.07</v>
      </c>
      <c r="G10" s="63"/>
      <c r="H10" s="64"/>
    </row>
    <row r="11" spans="1:8" ht="22.5" customHeight="1" x14ac:dyDescent="0.25">
      <c r="A11" s="58" t="s">
        <v>112</v>
      </c>
      <c r="B11" s="59" t="s">
        <v>110</v>
      </c>
      <c r="C11" s="60" t="s">
        <v>168</v>
      </c>
      <c r="D11" s="61">
        <v>243762.39</v>
      </c>
      <c r="E11" s="61">
        <v>203476.32</v>
      </c>
      <c r="F11" s="62">
        <v>40286.07</v>
      </c>
      <c r="G11" s="63"/>
      <c r="H11" s="64"/>
    </row>
    <row r="12" spans="1:8" ht="22.5" customHeight="1" x14ac:dyDescent="0.25">
      <c r="A12" s="58" t="s">
        <v>113</v>
      </c>
      <c r="B12" s="59" t="s">
        <v>110</v>
      </c>
      <c r="C12" s="60" t="s">
        <v>169</v>
      </c>
      <c r="D12" s="61">
        <v>182173.67</v>
      </c>
      <c r="E12" s="61">
        <v>152087.6</v>
      </c>
      <c r="F12" s="62">
        <f>D12-E12</f>
        <v>30086.070000000007</v>
      </c>
      <c r="G12" s="63"/>
      <c r="H12" s="64"/>
    </row>
    <row r="13" spans="1:8" ht="33.75" customHeight="1" x14ac:dyDescent="0.25">
      <c r="A13" s="58" t="s">
        <v>114</v>
      </c>
      <c r="B13" s="59" t="s">
        <v>110</v>
      </c>
      <c r="C13" s="60" t="s">
        <v>170</v>
      </c>
      <c r="D13" s="61">
        <v>61588.72</v>
      </c>
      <c r="E13" s="61">
        <v>51388.72</v>
      </c>
      <c r="F13" s="62">
        <f>D13-E13</f>
        <v>10200</v>
      </c>
      <c r="G13" s="63"/>
      <c r="H13" s="64"/>
    </row>
    <row r="14" spans="1:8" ht="15" customHeight="1" x14ac:dyDescent="0.25">
      <c r="A14" s="58" t="s">
        <v>109</v>
      </c>
      <c r="B14" s="59" t="s">
        <v>110</v>
      </c>
      <c r="C14" s="60" t="s">
        <v>171</v>
      </c>
      <c r="D14" s="61">
        <v>466000.73</v>
      </c>
      <c r="E14" s="61">
        <v>383583.5</v>
      </c>
      <c r="F14" s="62">
        <v>82417.23</v>
      </c>
      <c r="G14" s="63"/>
      <c r="H14" s="64"/>
    </row>
    <row r="15" spans="1:8" ht="45" customHeight="1" x14ac:dyDescent="0.25">
      <c r="A15" s="58" t="s">
        <v>111</v>
      </c>
      <c r="B15" s="59" t="s">
        <v>110</v>
      </c>
      <c r="C15" s="60" t="s">
        <v>172</v>
      </c>
      <c r="D15" s="61">
        <v>343353.26</v>
      </c>
      <c r="E15" s="61">
        <v>318633.03999999998</v>
      </c>
      <c r="F15" s="62">
        <v>24720.22</v>
      </c>
      <c r="G15" s="63"/>
      <c r="H15" s="64"/>
    </row>
    <row r="16" spans="1:8" ht="22.5" customHeight="1" x14ac:dyDescent="0.25">
      <c r="A16" s="58" t="s">
        <v>112</v>
      </c>
      <c r="B16" s="59" t="s">
        <v>110</v>
      </c>
      <c r="C16" s="60" t="s">
        <v>173</v>
      </c>
      <c r="D16" s="61">
        <v>343353.26</v>
      </c>
      <c r="E16" s="61">
        <v>318633.03999999998</v>
      </c>
      <c r="F16" s="62">
        <v>24720.22</v>
      </c>
      <c r="G16" s="63"/>
      <c r="H16" s="64"/>
    </row>
    <row r="17" spans="1:8" ht="22.5" customHeight="1" x14ac:dyDescent="0.25">
      <c r="A17" s="58" t="s">
        <v>113</v>
      </c>
      <c r="B17" s="59" t="s">
        <v>110</v>
      </c>
      <c r="C17" s="60" t="s">
        <v>174</v>
      </c>
      <c r="D17" s="61">
        <v>239532.91</v>
      </c>
      <c r="E17" s="61">
        <v>239532.91</v>
      </c>
      <c r="F17" s="62">
        <f>D17-E17</f>
        <v>0</v>
      </c>
      <c r="G17" s="63"/>
      <c r="H17" s="64"/>
    </row>
    <row r="18" spans="1:8" ht="33.75" customHeight="1" x14ac:dyDescent="0.25">
      <c r="A18" s="58" t="s">
        <v>114</v>
      </c>
      <c r="B18" s="59" t="s">
        <v>110</v>
      </c>
      <c r="C18" s="60" t="s">
        <v>175</v>
      </c>
      <c r="D18" s="61">
        <v>103820.35</v>
      </c>
      <c r="E18" s="61">
        <v>79100.13</v>
      </c>
      <c r="F18" s="62">
        <f>D18-E18</f>
        <v>24720.22</v>
      </c>
      <c r="G18" s="63"/>
      <c r="H18" s="64"/>
    </row>
    <row r="19" spans="1:8" ht="22.5" customHeight="1" x14ac:dyDescent="0.25">
      <c r="A19" s="58" t="s">
        <v>115</v>
      </c>
      <c r="B19" s="59" t="s">
        <v>110</v>
      </c>
      <c r="C19" s="60" t="s">
        <v>176</v>
      </c>
      <c r="D19" s="61">
        <v>102694.7</v>
      </c>
      <c r="E19" s="61">
        <v>54217.69</v>
      </c>
      <c r="F19" s="62">
        <v>48477.01</v>
      </c>
      <c r="G19" s="63"/>
      <c r="H19" s="64"/>
    </row>
    <row r="20" spans="1:8" ht="22.5" customHeight="1" x14ac:dyDescent="0.25">
      <c r="A20" s="58" t="s">
        <v>116</v>
      </c>
      <c r="B20" s="59" t="s">
        <v>110</v>
      </c>
      <c r="C20" s="60" t="s">
        <v>177</v>
      </c>
      <c r="D20" s="61">
        <v>102694.7</v>
      </c>
      <c r="E20" s="61">
        <v>54217.69</v>
      </c>
      <c r="F20" s="62">
        <v>48477.01</v>
      </c>
      <c r="G20" s="63"/>
      <c r="H20" s="64"/>
    </row>
    <row r="21" spans="1:8" ht="22.5" customHeight="1" x14ac:dyDescent="0.25">
      <c r="A21" s="58" t="s">
        <v>117</v>
      </c>
      <c r="B21" s="59" t="s">
        <v>110</v>
      </c>
      <c r="C21" s="60" t="s">
        <v>178</v>
      </c>
      <c r="D21" s="61">
        <v>102694.7</v>
      </c>
      <c r="E21" s="61">
        <v>54217.69</v>
      </c>
      <c r="F21" s="62">
        <v>48477.01</v>
      </c>
      <c r="G21" s="63"/>
      <c r="H21" s="64"/>
    </row>
    <row r="22" spans="1:8" ht="15" customHeight="1" x14ac:dyDescent="0.25">
      <c r="A22" s="58" t="s">
        <v>118</v>
      </c>
      <c r="B22" s="59" t="s">
        <v>110</v>
      </c>
      <c r="C22" s="60" t="s">
        <v>179</v>
      </c>
      <c r="D22" s="61">
        <v>19952.77</v>
      </c>
      <c r="E22" s="61">
        <v>10732.77</v>
      </c>
      <c r="F22" s="62">
        <v>9220</v>
      </c>
      <c r="G22" s="63"/>
      <c r="H22" s="64"/>
    </row>
    <row r="23" spans="1:8" ht="15" customHeight="1" x14ac:dyDescent="0.25">
      <c r="A23" s="58" t="s">
        <v>119</v>
      </c>
      <c r="B23" s="59" t="s">
        <v>110</v>
      </c>
      <c r="C23" s="60" t="s">
        <v>180</v>
      </c>
      <c r="D23" s="61">
        <v>19952.77</v>
      </c>
      <c r="E23" s="61">
        <v>10732.77</v>
      </c>
      <c r="F23" s="62">
        <v>9220</v>
      </c>
      <c r="G23" s="63"/>
      <c r="H23" s="64"/>
    </row>
    <row r="24" spans="1:8" ht="22.5" customHeight="1" x14ac:dyDescent="0.25">
      <c r="A24" s="58" t="s">
        <v>120</v>
      </c>
      <c r="B24" s="59" t="s">
        <v>110</v>
      </c>
      <c r="C24" s="60" t="s">
        <v>181</v>
      </c>
      <c r="D24" s="61">
        <v>15000</v>
      </c>
      <c r="E24" s="61">
        <v>8380</v>
      </c>
      <c r="F24" s="62">
        <f>D24-E24</f>
        <v>6620</v>
      </c>
      <c r="G24" s="63"/>
      <c r="H24" s="64"/>
    </row>
    <row r="25" spans="1:8" ht="15" customHeight="1" x14ac:dyDescent="0.25">
      <c r="A25" s="58" t="s">
        <v>121</v>
      </c>
      <c r="B25" s="59" t="s">
        <v>110</v>
      </c>
      <c r="C25" s="60" t="s">
        <v>182</v>
      </c>
      <c r="D25" s="61">
        <v>3000</v>
      </c>
      <c r="E25" s="61">
        <v>400</v>
      </c>
      <c r="F25" s="62">
        <f>D25-E25</f>
        <v>2600</v>
      </c>
      <c r="G25" s="63"/>
      <c r="H25" s="64"/>
    </row>
    <row r="26" spans="1:8" ht="15" customHeight="1" x14ac:dyDescent="0.25">
      <c r="A26" s="58" t="s">
        <v>122</v>
      </c>
      <c r="B26" s="59" t="s">
        <v>110</v>
      </c>
      <c r="C26" s="60" t="s">
        <v>183</v>
      </c>
      <c r="D26" s="61">
        <v>1952.77</v>
      </c>
      <c r="E26" s="61">
        <v>1952.77</v>
      </c>
      <c r="F26" s="62">
        <f>D26-E26</f>
        <v>0</v>
      </c>
      <c r="G26" s="63"/>
      <c r="H26" s="64"/>
    </row>
    <row r="27" spans="1:8" ht="15" customHeight="1" x14ac:dyDescent="0.25">
      <c r="A27" s="58" t="s">
        <v>109</v>
      </c>
      <c r="B27" s="59" t="s">
        <v>110</v>
      </c>
      <c r="C27" s="60" t="s">
        <v>184</v>
      </c>
      <c r="D27" s="61">
        <v>20000</v>
      </c>
      <c r="E27" s="61">
        <v>20000</v>
      </c>
      <c r="F27" s="62" t="s">
        <v>44</v>
      </c>
      <c r="G27" s="63"/>
      <c r="H27" s="64"/>
    </row>
    <row r="28" spans="1:8" ht="15" customHeight="1" x14ac:dyDescent="0.25">
      <c r="A28" s="58" t="s">
        <v>123</v>
      </c>
      <c r="B28" s="59" t="s">
        <v>110</v>
      </c>
      <c r="C28" s="60" t="s">
        <v>185</v>
      </c>
      <c r="D28" s="61">
        <v>20000</v>
      </c>
      <c r="E28" s="61">
        <v>20000</v>
      </c>
      <c r="F28" s="62" t="s">
        <v>44</v>
      </c>
      <c r="G28" s="63"/>
      <c r="H28" s="64"/>
    </row>
    <row r="29" spans="1:8" ht="15" customHeight="1" x14ac:dyDescent="0.25">
      <c r="A29" s="58" t="s">
        <v>94</v>
      </c>
      <c r="B29" s="59" t="s">
        <v>110</v>
      </c>
      <c r="C29" s="60" t="s">
        <v>186</v>
      </c>
      <c r="D29" s="61">
        <v>20000</v>
      </c>
      <c r="E29" s="61">
        <v>20000</v>
      </c>
      <c r="F29" s="62" t="s">
        <v>44</v>
      </c>
      <c r="G29" s="63"/>
      <c r="H29" s="64"/>
    </row>
    <row r="30" spans="1:8" ht="15" customHeight="1" x14ac:dyDescent="0.25">
      <c r="A30" s="58" t="s">
        <v>109</v>
      </c>
      <c r="B30" s="59" t="s">
        <v>110</v>
      </c>
      <c r="C30" s="60" t="s">
        <v>187</v>
      </c>
      <c r="D30" s="61">
        <v>9103</v>
      </c>
      <c r="E30" s="61">
        <v>9103</v>
      </c>
      <c r="F30" s="62" t="s">
        <v>44</v>
      </c>
      <c r="G30" s="63"/>
      <c r="H30" s="64"/>
    </row>
    <row r="31" spans="1:8" ht="15" customHeight="1" x14ac:dyDescent="0.25">
      <c r="A31" s="58" t="s">
        <v>118</v>
      </c>
      <c r="B31" s="59" t="s">
        <v>110</v>
      </c>
      <c r="C31" s="60" t="s">
        <v>188</v>
      </c>
      <c r="D31" s="61">
        <v>9103</v>
      </c>
      <c r="E31" s="61">
        <v>9103</v>
      </c>
      <c r="F31" s="62" t="s">
        <v>44</v>
      </c>
      <c r="G31" s="63"/>
      <c r="H31" s="64"/>
    </row>
    <row r="32" spans="1:8" ht="15" customHeight="1" x14ac:dyDescent="0.25">
      <c r="A32" s="58" t="s">
        <v>124</v>
      </c>
      <c r="B32" s="59" t="s">
        <v>110</v>
      </c>
      <c r="C32" s="60" t="s">
        <v>189</v>
      </c>
      <c r="D32" s="61">
        <v>9103</v>
      </c>
      <c r="E32" s="61">
        <v>9103</v>
      </c>
      <c r="F32" s="62" t="s">
        <v>44</v>
      </c>
      <c r="G32" s="63"/>
      <c r="H32" s="64"/>
    </row>
    <row r="33" spans="1:8" ht="15" customHeight="1" x14ac:dyDescent="0.25">
      <c r="A33" s="58" t="s">
        <v>109</v>
      </c>
      <c r="B33" s="59" t="s">
        <v>110</v>
      </c>
      <c r="C33" s="60" t="s">
        <v>190</v>
      </c>
      <c r="D33" s="61">
        <v>250590.02</v>
      </c>
      <c r="E33" s="61">
        <v>169918.68</v>
      </c>
      <c r="F33" s="62">
        <v>80671.34</v>
      </c>
      <c r="G33" s="63"/>
      <c r="H33" s="64"/>
    </row>
    <row r="34" spans="1:8" ht="22.5" customHeight="1" x14ac:dyDescent="0.25">
      <c r="A34" s="58" t="s">
        <v>115</v>
      </c>
      <c r="B34" s="59" t="s">
        <v>110</v>
      </c>
      <c r="C34" s="60" t="s">
        <v>191</v>
      </c>
      <c r="D34" s="61">
        <v>225590.02</v>
      </c>
      <c r="E34" s="61">
        <v>162367.67999999999</v>
      </c>
      <c r="F34" s="62">
        <v>63222.34</v>
      </c>
      <c r="G34" s="63"/>
      <c r="H34" s="64"/>
    </row>
    <row r="35" spans="1:8" ht="22.5" customHeight="1" x14ac:dyDescent="0.25">
      <c r="A35" s="58" t="s">
        <v>116</v>
      </c>
      <c r="B35" s="59" t="s">
        <v>110</v>
      </c>
      <c r="C35" s="60" t="s">
        <v>192</v>
      </c>
      <c r="D35" s="61">
        <v>225590.02</v>
      </c>
      <c r="E35" s="61">
        <v>162367.67999999999</v>
      </c>
      <c r="F35" s="62">
        <v>63222.34</v>
      </c>
      <c r="G35" s="63"/>
      <c r="H35" s="64"/>
    </row>
    <row r="36" spans="1:8" ht="22.5" customHeight="1" x14ac:dyDescent="0.25">
      <c r="A36" s="58" t="s">
        <v>117</v>
      </c>
      <c r="B36" s="59" t="s">
        <v>110</v>
      </c>
      <c r="C36" s="60" t="s">
        <v>201</v>
      </c>
      <c r="D36" s="61">
        <v>225590.02</v>
      </c>
      <c r="E36" s="61">
        <v>162367.67999999999</v>
      </c>
      <c r="F36" s="62">
        <v>63222.34</v>
      </c>
      <c r="G36" s="63"/>
      <c r="H36" s="64"/>
    </row>
    <row r="37" spans="1:8" ht="15" customHeight="1" x14ac:dyDescent="0.25">
      <c r="A37" s="58" t="s">
        <v>118</v>
      </c>
      <c r="B37" s="59" t="s">
        <v>110</v>
      </c>
      <c r="C37" s="60" t="s">
        <v>202</v>
      </c>
      <c r="D37" s="61">
        <v>25000</v>
      </c>
      <c r="E37" s="61">
        <v>7551</v>
      </c>
      <c r="F37" s="62">
        <v>17449</v>
      </c>
      <c r="G37" s="63"/>
      <c r="H37" s="64"/>
    </row>
    <row r="38" spans="1:8" ht="15" customHeight="1" x14ac:dyDescent="0.25">
      <c r="A38" s="58" t="s">
        <v>119</v>
      </c>
      <c r="B38" s="59" t="s">
        <v>110</v>
      </c>
      <c r="C38" s="60" t="s">
        <v>203</v>
      </c>
      <c r="D38" s="61">
        <v>25000</v>
      </c>
      <c r="E38" s="61">
        <v>7551</v>
      </c>
      <c r="F38" s="62">
        <v>17449</v>
      </c>
      <c r="G38" s="63"/>
      <c r="H38" s="64"/>
    </row>
    <row r="39" spans="1:8" ht="22.5" customHeight="1" x14ac:dyDescent="0.25">
      <c r="A39" s="58" t="s">
        <v>120</v>
      </c>
      <c r="B39" s="59" t="s">
        <v>110</v>
      </c>
      <c r="C39" s="60" t="s">
        <v>204</v>
      </c>
      <c r="D39" s="61">
        <v>25000</v>
      </c>
      <c r="E39" s="61">
        <v>7551</v>
      </c>
      <c r="F39" s="62">
        <v>17449</v>
      </c>
      <c r="G39" s="63"/>
      <c r="H39" s="64"/>
    </row>
    <row r="40" spans="1:8" ht="15" customHeight="1" x14ac:dyDescent="0.25">
      <c r="A40" s="58" t="s">
        <v>109</v>
      </c>
      <c r="B40" s="59" t="s">
        <v>110</v>
      </c>
      <c r="C40" s="60" t="s">
        <v>190</v>
      </c>
      <c r="D40" s="61">
        <v>5000</v>
      </c>
      <c r="E40" s="61">
        <v>5000</v>
      </c>
      <c r="F40" s="62" t="s">
        <v>44</v>
      </c>
      <c r="G40" s="63"/>
      <c r="H40" s="64"/>
    </row>
    <row r="41" spans="1:8" ht="22.5" customHeight="1" x14ac:dyDescent="0.25">
      <c r="A41" s="58" t="s">
        <v>115</v>
      </c>
      <c r="B41" s="59" t="s">
        <v>110</v>
      </c>
      <c r="C41" s="60" t="s">
        <v>191</v>
      </c>
      <c r="D41" s="61">
        <v>5000</v>
      </c>
      <c r="E41" s="61">
        <v>5000</v>
      </c>
      <c r="F41" s="62" t="s">
        <v>44</v>
      </c>
      <c r="G41" s="63"/>
      <c r="H41" s="64"/>
    </row>
    <row r="42" spans="1:8" ht="22.5" customHeight="1" x14ac:dyDescent="0.25">
      <c r="A42" s="58" t="s">
        <v>116</v>
      </c>
      <c r="B42" s="59" t="s">
        <v>110</v>
      </c>
      <c r="C42" s="60" t="s">
        <v>192</v>
      </c>
      <c r="D42" s="61">
        <v>5000</v>
      </c>
      <c r="E42" s="61">
        <v>5000</v>
      </c>
      <c r="F42" s="62" t="s">
        <v>44</v>
      </c>
      <c r="G42" s="63"/>
      <c r="H42" s="64"/>
    </row>
    <row r="43" spans="1:8" ht="22.5" customHeight="1" x14ac:dyDescent="0.25">
      <c r="A43" s="58" t="s">
        <v>117</v>
      </c>
      <c r="B43" s="59" t="s">
        <v>110</v>
      </c>
      <c r="C43" s="60" t="s">
        <v>201</v>
      </c>
      <c r="D43" s="61">
        <v>5000</v>
      </c>
      <c r="E43" s="61">
        <v>5000</v>
      </c>
      <c r="F43" s="62" t="s">
        <v>44</v>
      </c>
      <c r="G43" s="63"/>
      <c r="H43" s="64"/>
    </row>
    <row r="44" spans="1:8" ht="15" customHeight="1" x14ac:dyDescent="0.25">
      <c r="A44" s="58" t="s">
        <v>109</v>
      </c>
      <c r="B44" s="59" t="s">
        <v>110</v>
      </c>
      <c r="C44" s="60" t="s">
        <v>205</v>
      </c>
      <c r="D44" s="61">
        <v>59257</v>
      </c>
      <c r="E44" s="61">
        <v>35518.559999999998</v>
      </c>
      <c r="F44" s="62">
        <v>23738.44</v>
      </c>
      <c r="G44" s="63"/>
      <c r="H44" s="64"/>
    </row>
    <row r="45" spans="1:8" ht="45" customHeight="1" x14ac:dyDescent="0.25">
      <c r="A45" s="58" t="s">
        <v>111</v>
      </c>
      <c r="B45" s="59" t="s">
        <v>110</v>
      </c>
      <c r="C45" s="60" t="s">
        <v>206</v>
      </c>
      <c r="D45" s="61">
        <v>53280.66</v>
      </c>
      <c r="E45" s="61">
        <v>35518.559999999998</v>
      </c>
      <c r="F45" s="62">
        <v>17762.099999999999</v>
      </c>
      <c r="G45" s="63"/>
      <c r="H45" s="64"/>
    </row>
    <row r="46" spans="1:8" ht="22.5" customHeight="1" x14ac:dyDescent="0.25">
      <c r="A46" s="58" t="s">
        <v>112</v>
      </c>
      <c r="B46" s="59" t="s">
        <v>110</v>
      </c>
      <c r="C46" s="60" t="s">
        <v>207</v>
      </c>
      <c r="D46" s="61">
        <v>53280.66</v>
      </c>
      <c r="E46" s="61">
        <v>35518.559999999998</v>
      </c>
      <c r="F46" s="62">
        <v>17762.099999999999</v>
      </c>
      <c r="G46" s="63"/>
      <c r="H46" s="64"/>
    </row>
    <row r="47" spans="1:8" ht="22.5" customHeight="1" x14ac:dyDescent="0.25">
      <c r="A47" s="58" t="s">
        <v>113</v>
      </c>
      <c r="B47" s="59" t="s">
        <v>110</v>
      </c>
      <c r="C47" s="60" t="s">
        <v>208</v>
      </c>
      <c r="D47" s="61">
        <v>40920</v>
      </c>
      <c r="E47" s="61">
        <v>27280</v>
      </c>
      <c r="F47" s="62">
        <f>D47-E47</f>
        <v>13640</v>
      </c>
      <c r="G47" s="63"/>
      <c r="H47" s="64"/>
    </row>
    <row r="48" spans="1:8" ht="33.75" customHeight="1" x14ac:dyDescent="0.25">
      <c r="A48" s="58" t="s">
        <v>114</v>
      </c>
      <c r="B48" s="59" t="s">
        <v>110</v>
      </c>
      <c r="C48" s="60" t="s">
        <v>209</v>
      </c>
      <c r="D48" s="61">
        <v>12360.66</v>
      </c>
      <c r="E48" s="61">
        <v>8238.56</v>
      </c>
      <c r="F48" s="62">
        <f>D48-E48</f>
        <v>4122.1000000000004</v>
      </c>
      <c r="G48" s="63"/>
      <c r="H48" s="64"/>
    </row>
    <row r="49" spans="1:8" ht="22.5" customHeight="1" x14ac:dyDescent="0.25">
      <c r="A49" s="58" t="s">
        <v>115</v>
      </c>
      <c r="B49" s="59" t="s">
        <v>110</v>
      </c>
      <c r="C49" s="60" t="s">
        <v>210</v>
      </c>
      <c r="D49" s="61">
        <v>5976.34</v>
      </c>
      <c r="E49" s="61" t="s">
        <v>44</v>
      </c>
      <c r="F49" s="62">
        <v>5976.34</v>
      </c>
      <c r="G49" s="63"/>
      <c r="H49" s="64"/>
    </row>
    <row r="50" spans="1:8" ht="22.5" customHeight="1" x14ac:dyDescent="0.25">
      <c r="A50" s="58" t="s">
        <v>116</v>
      </c>
      <c r="B50" s="59" t="s">
        <v>110</v>
      </c>
      <c r="C50" s="60" t="s">
        <v>211</v>
      </c>
      <c r="D50" s="61">
        <v>5976.34</v>
      </c>
      <c r="E50" s="61" t="s">
        <v>44</v>
      </c>
      <c r="F50" s="62">
        <v>5976.34</v>
      </c>
      <c r="G50" s="63"/>
      <c r="H50" s="64"/>
    </row>
    <row r="51" spans="1:8" ht="15" customHeight="1" x14ac:dyDescent="0.25">
      <c r="A51" s="58" t="s">
        <v>109</v>
      </c>
      <c r="B51" s="59" t="s">
        <v>110</v>
      </c>
      <c r="C51" s="60" t="s">
        <v>199</v>
      </c>
      <c r="D51" s="61">
        <v>55561.72</v>
      </c>
      <c r="E51" s="61">
        <v>47532.51</v>
      </c>
      <c r="F51" s="62">
        <v>8029.21</v>
      </c>
      <c r="G51" s="63"/>
      <c r="H51" s="64"/>
    </row>
    <row r="52" spans="1:8" ht="22.5" customHeight="1" x14ac:dyDescent="0.25">
      <c r="A52" s="58" t="s">
        <v>115</v>
      </c>
      <c r="B52" s="59" t="s">
        <v>110</v>
      </c>
      <c r="C52" s="60" t="s">
        <v>198</v>
      </c>
      <c r="D52" s="61">
        <v>55561.72</v>
      </c>
      <c r="E52" s="61">
        <v>47532.51</v>
      </c>
      <c r="F52" s="62">
        <v>8029.21</v>
      </c>
      <c r="G52" s="63"/>
      <c r="H52" s="64"/>
    </row>
    <row r="53" spans="1:8" ht="22.5" customHeight="1" x14ac:dyDescent="0.25">
      <c r="A53" s="58" t="s">
        <v>116</v>
      </c>
      <c r="B53" s="59" t="s">
        <v>110</v>
      </c>
      <c r="C53" s="60" t="s">
        <v>197</v>
      </c>
      <c r="D53" s="61">
        <v>55561.72</v>
      </c>
      <c r="E53" s="61">
        <v>47532.51</v>
      </c>
      <c r="F53" s="62">
        <v>8029.21</v>
      </c>
      <c r="G53" s="63"/>
      <c r="H53" s="64"/>
    </row>
    <row r="54" spans="1:8" ht="22.5" customHeight="1" x14ac:dyDescent="0.25">
      <c r="A54" s="58" t="s">
        <v>117</v>
      </c>
      <c r="B54" s="59" t="s">
        <v>110</v>
      </c>
      <c r="C54" s="60" t="s">
        <v>200</v>
      </c>
      <c r="D54" s="61">
        <v>55561.72</v>
      </c>
      <c r="E54" s="61">
        <v>47532.51</v>
      </c>
      <c r="F54" s="62">
        <v>8029.21</v>
      </c>
      <c r="G54" s="63"/>
      <c r="H54" s="64"/>
    </row>
    <row r="55" spans="1:8" ht="15" customHeight="1" x14ac:dyDescent="0.25">
      <c r="A55" s="58" t="s">
        <v>109</v>
      </c>
      <c r="B55" s="59" t="s">
        <v>110</v>
      </c>
      <c r="C55" s="60" t="s">
        <v>199</v>
      </c>
      <c r="D55" s="61">
        <v>403329.76</v>
      </c>
      <c r="E55" s="61">
        <v>403329.76</v>
      </c>
      <c r="F55" s="62" t="s">
        <v>44</v>
      </c>
      <c r="G55" s="63"/>
      <c r="H55" s="64"/>
    </row>
    <row r="56" spans="1:8" ht="22.5" customHeight="1" x14ac:dyDescent="0.25">
      <c r="A56" s="58" t="s">
        <v>115</v>
      </c>
      <c r="B56" s="59" t="s">
        <v>110</v>
      </c>
      <c r="C56" s="60" t="s">
        <v>198</v>
      </c>
      <c r="D56" s="61">
        <v>403329.76</v>
      </c>
      <c r="E56" s="61">
        <v>403329.76</v>
      </c>
      <c r="F56" s="62" t="s">
        <v>44</v>
      </c>
      <c r="G56" s="63"/>
      <c r="H56" s="64"/>
    </row>
    <row r="57" spans="1:8" ht="22.5" customHeight="1" x14ac:dyDescent="0.25">
      <c r="A57" s="58" t="s">
        <v>116</v>
      </c>
      <c r="B57" s="59" t="s">
        <v>110</v>
      </c>
      <c r="C57" s="60" t="s">
        <v>197</v>
      </c>
      <c r="D57" s="61">
        <v>403329.76</v>
      </c>
      <c r="E57" s="61">
        <v>403329.76</v>
      </c>
      <c r="F57" s="62" t="s">
        <v>44</v>
      </c>
      <c r="G57" s="63"/>
      <c r="H57" s="64"/>
    </row>
    <row r="58" spans="1:8" ht="22.5" customHeight="1" x14ac:dyDescent="0.25">
      <c r="A58" s="58" t="s">
        <v>117</v>
      </c>
      <c r="B58" s="59" t="s">
        <v>110</v>
      </c>
      <c r="C58" s="60" t="s">
        <v>200</v>
      </c>
      <c r="D58" s="61">
        <v>403329.76</v>
      </c>
      <c r="E58" s="61">
        <v>403329.76</v>
      </c>
      <c r="F58" s="62" t="s">
        <v>44</v>
      </c>
      <c r="G58" s="63"/>
      <c r="H58" s="64"/>
    </row>
    <row r="59" spans="1:8" ht="15" customHeight="1" x14ac:dyDescent="0.25">
      <c r="A59" s="58" t="s">
        <v>109</v>
      </c>
      <c r="B59" s="59" t="s">
        <v>110</v>
      </c>
      <c r="C59" s="60" t="s">
        <v>199</v>
      </c>
      <c r="D59" s="61">
        <v>591.6</v>
      </c>
      <c r="E59" s="61" t="s">
        <v>44</v>
      </c>
      <c r="F59" s="62">
        <v>591.6</v>
      </c>
      <c r="G59" s="63"/>
      <c r="H59" s="64"/>
    </row>
    <row r="60" spans="1:8" ht="22.5" customHeight="1" x14ac:dyDescent="0.25">
      <c r="A60" s="58" t="s">
        <v>115</v>
      </c>
      <c r="B60" s="59" t="s">
        <v>110</v>
      </c>
      <c r="C60" s="60" t="s">
        <v>198</v>
      </c>
      <c r="D60" s="61">
        <v>591.6</v>
      </c>
      <c r="E60" s="61" t="s">
        <v>44</v>
      </c>
      <c r="F60" s="62">
        <v>591.6</v>
      </c>
      <c r="G60" s="63"/>
      <c r="H60" s="64"/>
    </row>
    <row r="61" spans="1:8" ht="22.5" customHeight="1" x14ac:dyDescent="0.25">
      <c r="A61" s="58" t="s">
        <v>116</v>
      </c>
      <c r="B61" s="59" t="s">
        <v>110</v>
      </c>
      <c r="C61" s="60" t="s">
        <v>197</v>
      </c>
      <c r="D61" s="61">
        <v>591.6</v>
      </c>
      <c r="E61" s="61" t="s">
        <v>44</v>
      </c>
      <c r="F61" s="62">
        <v>591.6</v>
      </c>
      <c r="G61" s="63"/>
      <c r="H61" s="64"/>
    </row>
    <row r="62" spans="1:8" ht="15" customHeight="1" x14ac:dyDescent="0.25">
      <c r="A62" s="58" t="s">
        <v>109</v>
      </c>
      <c r="B62" s="59" t="s">
        <v>110</v>
      </c>
      <c r="C62" s="60" t="s">
        <v>196</v>
      </c>
      <c r="D62" s="61">
        <v>40318.199999999997</v>
      </c>
      <c r="E62" s="61">
        <v>39452.31</v>
      </c>
      <c r="F62" s="62">
        <v>865.89</v>
      </c>
      <c r="G62" s="63"/>
      <c r="H62" s="64"/>
    </row>
    <row r="63" spans="1:8" ht="15" customHeight="1" x14ac:dyDescent="0.25">
      <c r="A63" s="58" t="s">
        <v>125</v>
      </c>
      <c r="B63" s="59" t="s">
        <v>110</v>
      </c>
      <c r="C63" s="60" t="s">
        <v>195</v>
      </c>
      <c r="D63" s="61">
        <v>40318.199999999997</v>
      </c>
      <c r="E63" s="61">
        <v>39452.31</v>
      </c>
      <c r="F63" s="62">
        <v>865.89</v>
      </c>
      <c r="G63" s="63"/>
      <c r="H63" s="64"/>
    </row>
    <row r="64" spans="1:8" ht="15" customHeight="1" x14ac:dyDescent="0.25">
      <c r="A64" s="58" t="s">
        <v>126</v>
      </c>
      <c r="B64" s="59" t="s">
        <v>110</v>
      </c>
      <c r="C64" s="60" t="s">
        <v>194</v>
      </c>
      <c r="D64" s="61">
        <v>40318.199999999997</v>
      </c>
      <c r="E64" s="61">
        <v>39452.31</v>
      </c>
      <c r="F64" s="62">
        <v>865.89</v>
      </c>
      <c r="G64" s="63"/>
      <c r="H64" s="64"/>
    </row>
    <row r="65" spans="1:8" ht="15" customHeight="1" x14ac:dyDescent="0.25">
      <c r="A65" s="58" t="s">
        <v>127</v>
      </c>
      <c r="B65" s="59" t="s">
        <v>110</v>
      </c>
      <c r="C65" s="60" t="s">
        <v>193</v>
      </c>
      <c r="D65" s="61">
        <v>40318.199999999997</v>
      </c>
      <c r="E65" s="61">
        <v>39452.31</v>
      </c>
      <c r="F65" s="62">
        <v>865.89</v>
      </c>
      <c r="G65" s="63"/>
      <c r="H65" s="64"/>
    </row>
    <row r="66" spans="1:8" ht="24" customHeight="1" x14ac:dyDescent="0.25">
      <c r="A66" s="65" t="s">
        <v>128</v>
      </c>
      <c r="B66" s="66" t="s">
        <v>129</v>
      </c>
      <c r="C66" s="67" t="s">
        <v>32</v>
      </c>
      <c r="D66" s="68">
        <v>-427.66</v>
      </c>
      <c r="E66" s="68">
        <v>15744.4</v>
      </c>
      <c r="F66" s="69" t="s">
        <v>32</v>
      </c>
      <c r="G66" s="70"/>
      <c r="H66" s="2"/>
    </row>
    <row r="67" spans="1:8" ht="15" customHeight="1" x14ac:dyDescent="0.25">
      <c r="A67" s="71"/>
      <c r="B67" s="72"/>
      <c r="C67" s="72"/>
      <c r="D67" s="72"/>
      <c r="E67" s="72"/>
      <c r="F67" s="72"/>
      <c r="G67" s="15"/>
      <c r="H6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zoomScaleNormal="100" workbookViewId="0">
      <selection activeCell="A37" sqref="A37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130</v>
      </c>
    </row>
    <row r="2" spans="1:6" ht="14.1" customHeight="1" x14ac:dyDescent="0.25">
      <c r="A2" s="113" t="s">
        <v>131</v>
      </c>
      <c r="B2" s="114"/>
      <c r="C2" s="114"/>
      <c r="D2" s="114"/>
      <c r="E2" s="114"/>
      <c r="F2" s="114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1" t="s">
        <v>21</v>
      </c>
      <c r="B4" s="121" t="s">
        <v>22</v>
      </c>
      <c r="C4" s="121" t="s">
        <v>132</v>
      </c>
      <c r="D4" s="121" t="s">
        <v>24</v>
      </c>
      <c r="E4" s="121" t="s">
        <v>25</v>
      </c>
      <c r="F4" s="121" t="s">
        <v>26</v>
      </c>
    </row>
    <row r="5" spans="1:6" ht="12" customHeight="1" x14ac:dyDescent="0.25">
      <c r="A5" s="122"/>
      <c r="B5" s="122"/>
      <c r="C5" s="122"/>
      <c r="D5" s="122"/>
      <c r="E5" s="122"/>
      <c r="F5" s="122"/>
    </row>
    <row r="6" spans="1:6" ht="12" customHeight="1" x14ac:dyDescent="0.25">
      <c r="A6" s="122"/>
      <c r="B6" s="122"/>
      <c r="C6" s="122"/>
      <c r="D6" s="122"/>
      <c r="E6" s="122"/>
      <c r="F6" s="122"/>
    </row>
    <row r="7" spans="1:6" ht="11.25" customHeight="1" x14ac:dyDescent="0.25">
      <c r="A7" s="122"/>
      <c r="B7" s="122"/>
      <c r="C7" s="122"/>
      <c r="D7" s="122"/>
      <c r="E7" s="122"/>
      <c r="F7" s="122"/>
    </row>
    <row r="8" spans="1:6" ht="10.5" customHeight="1" x14ac:dyDescent="0.25">
      <c r="A8" s="122"/>
      <c r="B8" s="122"/>
      <c r="C8" s="122"/>
      <c r="D8" s="122"/>
      <c r="E8" s="122"/>
      <c r="F8" s="122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133</v>
      </c>
      <c r="B10" s="83">
        <v>500</v>
      </c>
      <c r="C10" s="84" t="s">
        <v>32</v>
      </c>
      <c r="D10" s="37">
        <v>427.66</v>
      </c>
      <c r="E10" s="37">
        <v>-15744.4</v>
      </c>
      <c r="F10" s="53">
        <v>16172.06</v>
      </c>
    </row>
    <row r="11" spans="1:6" ht="12" customHeight="1" x14ac:dyDescent="0.25">
      <c r="A11" s="85" t="s">
        <v>33</v>
      </c>
      <c r="B11" s="86"/>
      <c r="C11" s="87"/>
      <c r="D11" s="88"/>
      <c r="E11" s="88"/>
      <c r="F11" s="89"/>
    </row>
    <row r="12" spans="1:6" ht="18" customHeight="1" x14ac:dyDescent="0.25">
      <c r="A12" s="90" t="s">
        <v>134</v>
      </c>
      <c r="B12" s="86">
        <v>520</v>
      </c>
      <c r="C12" s="87" t="s">
        <v>32</v>
      </c>
      <c r="D12" s="91" t="s">
        <v>44</v>
      </c>
      <c r="E12" s="91" t="s">
        <v>44</v>
      </c>
      <c r="F12" s="92" t="s">
        <v>44</v>
      </c>
    </row>
    <row r="13" spans="1:6" ht="12" customHeight="1" x14ac:dyDescent="0.25">
      <c r="A13" s="93" t="s">
        <v>135</v>
      </c>
      <c r="B13" s="86"/>
      <c r="C13" s="87"/>
      <c r="D13" s="88"/>
      <c r="E13" s="88"/>
      <c r="F13" s="89"/>
    </row>
    <row r="14" spans="1:6" ht="14.1" customHeight="1" x14ac:dyDescent="0.25">
      <c r="A14" s="94" t="s">
        <v>136</v>
      </c>
      <c r="B14" s="86">
        <v>620</v>
      </c>
      <c r="C14" s="87" t="s">
        <v>32</v>
      </c>
      <c r="D14" s="91" t="s">
        <v>44</v>
      </c>
      <c r="E14" s="91" t="s">
        <v>44</v>
      </c>
      <c r="F14" s="92" t="s">
        <v>44</v>
      </c>
    </row>
    <row r="15" spans="1:6" ht="12.95" customHeight="1" x14ac:dyDescent="0.25">
      <c r="A15" s="95" t="s">
        <v>135</v>
      </c>
      <c r="B15" s="86"/>
      <c r="C15" s="87"/>
      <c r="D15" s="88"/>
      <c r="E15" s="88"/>
      <c r="F15" s="89"/>
    </row>
    <row r="16" spans="1:6" ht="14.1" customHeight="1" x14ac:dyDescent="0.25">
      <c r="A16" s="94" t="s">
        <v>137</v>
      </c>
      <c r="B16" s="86">
        <v>700</v>
      </c>
      <c r="C16" s="87" t="s">
        <v>138</v>
      </c>
      <c r="D16" s="91">
        <v>427.66</v>
      </c>
      <c r="E16" s="91">
        <v>-15744.4</v>
      </c>
      <c r="F16" s="92">
        <v>16172.06</v>
      </c>
    </row>
    <row r="17" spans="1:6" ht="14.1" customHeight="1" x14ac:dyDescent="0.25">
      <c r="A17" s="94" t="s">
        <v>139</v>
      </c>
      <c r="B17" s="86">
        <v>710</v>
      </c>
      <c r="C17" s="87" t="s">
        <v>140</v>
      </c>
      <c r="D17" s="91">
        <v>-1553086.76</v>
      </c>
      <c r="E17" s="91">
        <v>-1332659.04</v>
      </c>
      <c r="F17" s="96" t="s">
        <v>141</v>
      </c>
    </row>
    <row r="18" spans="1:6" ht="15" customHeight="1" x14ac:dyDescent="0.25">
      <c r="A18" s="58" t="s">
        <v>142</v>
      </c>
      <c r="B18" s="86">
        <v>710</v>
      </c>
      <c r="C18" s="87" t="s">
        <v>143</v>
      </c>
      <c r="D18" s="91">
        <v>-1553086.76</v>
      </c>
      <c r="E18" s="91">
        <v>-1332659.04</v>
      </c>
      <c r="F18" s="96" t="s">
        <v>141</v>
      </c>
    </row>
    <row r="19" spans="1:6" ht="15" customHeight="1" x14ac:dyDescent="0.25">
      <c r="A19" s="58" t="s">
        <v>144</v>
      </c>
      <c r="B19" s="86">
        <v>710</v>
      </c>
      <c r="C19" s="87" t="s">
        <v>145</v>
      </c>
      <c r="D19" s="91">
        <v>-1553086.76</v>
      </c>
      <c r="E19" s="91">
        <v>-1332659.04</v>
      </c>
      <c r="F19" s="96" t="s">
        <v>141</v>
      </c>
    </row>
    <row r="20" spans="1:6" ht="22.5" customHeight="1" x14ac:dyDescent="0.25">
      <c r="A20" s="58" t="s">
        <v>146</v>
      </c>
      <c r="B20" s="86">
        <v>710</v>
      </c>
      <c r="C20" s="87" t="s">
        <v>147</v>
      </c>
      <c r="D20" s="91">
        <v>-1553086.76</v>
      </c>
      <c r="E20" s="91">
        <v>-1332659.04</v>
      </c>
      <c r="F20" s="96" t="s">
        <v>141</v>
      </c>
    </row>
    <row r="21" spans="1:6" ht="14.1" customHeight="1" x14ac:dyDescent="0.25">
      <c r="A21" s="94" t="s">
        <v>148</v>
      </c>
      <c r="B21" s="86">
        <v>720</v>
      </c>
      <c r="C21" s="87" t="s">
        <v>149</v>
      </c>
      <c r="D21" s="91">
        <v>1553514.42</v>
      </c>
      <c r="E21" s="91">
        <v>1316914.6399999999</v>
      </c>
      <c r="F21" s="96" t="s">
        <v>141</v>
      </c>
    </row>
    <row r="22" spans="1:6" ht="15" customHeight="1" x14ac:dyDescent="0.25">
      <c r="A22" s="58" t="s">
        <v>150</v>
      </c>
      <c r="B22" s="86">
        <v>720</v>
      </c>
      <c r="C22" s="97" t="s">
        <v>151</v>
      </c>
      <c r="D22" s="91">
        <v>1553514.42</v>
      </c>
      <c r="E22" s="91">
        <v>1316914.6399999999</v>
      </c>
      <c r="F22" s="96" t="s">
        <v>141</v>
      </c>
    </row>
    <row r="23" spans="1:6" ht="15" customHeight="1" x14ac:dyDescent="0.25">
      <c r="A23" s="58" t="s">
        <v>152</v>
      </c>
      <c r="B23" s="86">
        <v>720</v>
      </c>
      <c r="C23" s="97" t="s">
        <v>153</v>
      </c>
      <c r="D23" s="91">
        <v>1553514.42</v>
      </c>
      <c r="E23" s="91">
        <v>1316914.6399999999</v>
      </c>
      <c r="F23" s="96" t="s">
        <v>141</v>
      </c>
    </row>
    <row r="24" spans="1:6" ht="22.5" customHeight="1" x14ac:dyDescent="0.25">
      <c r="A24" s="58" t="s">
        <v>154</v>
      </c>
      <c r="B24" s="86">
        <v>720</v>
      </c>
      <c r="C24" s="97" t="s">
        <v>155</v>
      </c>
      <c r="D24" s="91">
        <v>1553514.42</v>
      </c>
      <c r="E24" s="91">
        <v>1316914.6399999999</v>
      </c>
      <c r="F24" s="96" t="s">
        <v>141</v>
      </c>
    </row>
    <row r="25" spans="1:6" ht="9.9499999999999993" customHeight="1" x14ac:dyDescent="0.25">
      <c r="A25" s="98"/>
      <c r="B25" s="99"/>
      <c r="C25" s="99"/>
      <c r="D25" s="100"/>
      <c r="E25" s="101"/>
      <c r="F25" s="101"/>
    </row>
    <row r="26" spans="1:6" ht="9.9499999999999993" customHeight="1" x14ac:dyDescent="0.25">
      <c r="A26" s="17" t="s">
        <v>156</v>
      </c>
      <c r="B26" s="129" t="s">
        <v>166</v>
      </c>
      <c r="C26" s="130"/>
      <c r="D26" s="102"/>
      <c r="E26" s="51"/>
      <c r="F26" s="51"/>
    </row>
    <row r="27" spans="1:6" ht="9.9499999999999993" customHeight="1" x14ac:dyDescent="0.25">
      <c r="A27" s="103" t="s">
        <v>157</v>
      </c>
      <c r="B27" s="125" t="s">
        <v>158</v>
      </c>
      <c r="C27" s="126"/>
      <c r="D27" s="104"/>
      <c r="E27" s="105"/>
      <c r="F27" s="105"/>
    </row>
    <row r="28" spans="1:6" ht="9.9499999999999993" customHeight="1" x14ac:dyDescent="0.25">
      <c r="A28" s="106"/>
      <c r="B28" s="107"/>
      <c r="C28" s="108"/>
      <c r="D28" s="51"/>
      <c r="E28" s="51"/>
      <c r="F28" s="51"/>
    </row>
    <row r="29" spans="1:6" ht="12" customHeight="1" x14ac:dyDescent="0.25">
      <c r="A29" s="106"/>
      <c r="B29" s="107"/>
      <c r="C29" s="108"/>
      <c r="D29" s="51"/>
      <c r="E29" s="51"/>
      <c r="F29" s="51"/>
    </row>
    <row r="30" spans="1:6" ht="13.5" customHeight="1" x14ac:dyDescent="0.25">
      <c r="A30" s="102" t="s">
        <v>159</v>
      </c>
      <c r="B30" s="75"/>
      <c r="C30" s="108"/>
      <c r="D30" s="75"/>
      <c r="E30" s="75"/>
      <c r="F30" s="51"/>
    </row>
    <row r="31" spans="1:6" ht="11.1" customHeight="1" x14ac:dyDescent="0.25">
      <c r="A31" s="11" t="s">
        <v>160</v>
      </c>
      <c r="B31" s="131"/>
      <c r="C31" s="132"/>
      <c r="D31" s="11"/>
      <c r="E31" s="11"/>
      <c r="F31" s="11"/>
    </row>
    <row r="32" spans="1:6" ht="11.1" customHeight="1" x14ac:dyDescent="0.25">
      <c r="A32" s="103" t="s">
        <v>161</v>
      </c>
      <c r="B32" s="125" t="s">
        <v>158</v>
      </c>
      <c r="C32" s="126"/>
      <c r="D32" s="11"/>
      <c r="E32" s="11"/>
      <c r="F32" s="11"/>
    </row>
    <row r="33" spans="1:6" ht="17.100000000000001" customHeight="1" x14ac:dyDescent="0.25">
      <c r="A33" s="11"/>
      <c r="B33" s="109"/>
      <c r="C33" s="108"/>
      <c r="D33" s="11"/>
      <c r="E33" s="11"/>
      <c r="F33" s="11"/>
    </row>
    <row r="34" spans="1:6" ht="17.100000000000001" customHeight="1" x14ac:dyDescent="0.25">
      <c r="A34" s="17" t="s">
        <v>162</v>
      </c>
      <c r="B34" s="129" t="s">
        <v>163</v>
      </c>
      <c r="C34" s="130"/>
      <c r="D34" s="11"/>
      <c r="E34" s="11"/>
      <c r="F34" s="11"/>
    </row>
    <row r="35" spans="1:6" ht="12" customHeight="1" x14ac:dyDescent="0.25">
      <c r="A35" s="103" t="s">
        <v>164</v>
      </c>
      <c r="B35" s="125" t="s">
        <v>158</v>
      </c>
      <c r="C35" s="126"/>
      <c r="D35" s="15"/>
      <c r="E35" s="11"/>
      <c r="F35" s="11"/>
    </row>
    <row r="36" spans="1:6" ht="17.100000000000001" customHeight="1" x14ac:dyDescent="0.25">
      <c r="A36" s="17"/>
      <c r="B36" s="17"/>
      <c r="C36" s="17"/>
      <c r="D36" s="108"/>
      <c r="E36" s="11"/>
      <c r="F36" s="11"/>
    </row>
    <row r="37" spans="1:6" ht="17.100000000000001" customHeight="1" x14ac:dyDescent="0.25">
      <c r="A37" s="112">
        <v>42983</v>
      </c>
      <c r="B37" s="106"/>
      <c r="C37" s="106"/>
      <c r="D37" s="108"/>
      <c r="E37" s="2"/>
      <c r="F37" s="2"/>
    </row>
    <row r="38" spans="1:6" hidden="1" x14ac:dyDescent="0.25">
      <c r="A38" s="110" t="s">
        <v>165</v>
      </c>
      <c r="B38" s="110"/>
      <c r="C38" s="110"/>
      <c r="D38" s="110"/>
      <c r="E38" s="110"/>
      <c r="F38" s="110"/>
    </row>
    <row r="39" spans="1:6" hidden="1" x14ac:dyDescent="0.25">
      <c r="A39" s="127" t="s">
        <v>165</v>
      </c>
      <c r="B39" s="128"/>
      <c r="C39" s="128"/>
      <c r="D39" s="128"/>
      <c r="E39" s="128"/>
      <c r="F39" s="128"/>
    </row>
    <row r="40" spans="1:6" hidden="1" x14ac:dyDescent="0.25">
      <c r="A40" s="111" t="s">
        <v>165</v>
      </c>
      <c r="B40" s="111"/>
      <c r="C40" s="111"/>
      <c r="D40" s="111"/>
      <c r="E40" s="111"/>
      <c r="F40" s="111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4A0D16-A853-4EB1-A2BA-A000893026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cp:lastPrinted>2017-09-04T08:21:35Z</cp:lastPrinted>
  <dcterms:created xsi:type="dcterms:W3CDTF">2017-09-04T08:09:42Z</dcterms:created>
  <dcterms:modified xsi:type="dcterms:W3CDTF">2017-09-08T07:34:26Z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C:\Users\User\AppData\Local\Кейсистемс\Свод-СМАРТ\ReportManager\0503117M_4.xlsx</vt:lpwstr>
  </property>
  <property fmtid="{D5CDD505-2E9C-101B-9397-08002B2CF9AE}" pid="3" name="Report Name">
    <vt:lpwstr>C__Users_User_AppData_Local_Кейсистемс_Свод-СМАРТ_ReportManager_0503117M_4.xlsx</vt:lpwstr>
  </property>
</Properties>
</file>